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715" windowHeight="9780"/>
  </bookViews>
  <sheets>
    <sheet name="RESERVAS-SGP PS" sheetId="2" r:id="rId1"/>
  </sheets>
  <definedNames>
    <definedName name="_xlnm.Print_Titles" localSheetId="0">'RESERVAS-SGP PS'!$5:$5</definedName>
  </definedNames>
  <calcPr calcId="125725"/>
</workbook>
</file>

<file path=xl/calcChain.xml><?xml version="1.0" encoding="utf-8"?>
<calcChain xmlns="http://schemas.openxmlformats.org/spreadsheetml/2006/main">
  <c r="F40" i="2"/>
</calcChain>
</file>

<file path=xl/sharedStrings.xml><?xml version="1.0" encoding="utf-8"?>
<sst xmlns="http://schemas.openxmlformats.org/spreadsheetml/2006/main" count="248" uniqueCount="182">
  <si>
    <t>Fecha de pago</t>
  </si>
  <si>
    <t>Vigencia Presupuestal</t>
  </si>
  <si>
    <t>Nombre Razon Social</t>
  </si>
  <si>
    <t>Descripcion</t>
  </si>
  <si>
    <t>Valor Pesos</t>
  </si>
  <si>
    <t>Concepto Pago</t>
  </si>
  <si>
    <t>Ordenes de Pago</t>
  </si>
  <si>
    <t>2722414</t>
  </si>
  <si>
    <t>2014-01-20 08:45:47</t>
  </si>
  <si>
    <t>Reservas presupuestales</t>
  </si>
  <si>
    <t>899999336</t>
  </si>
  <si>
    <t>GOBERNACION DEL AMAZONAS</t>
  </si>
  <si>
    <t>SISTEMA GENERAL DE PARTICIPACIONES SALUD PRESTACION DE SERVICIOS DEPARTAMENTO DE AMAZONAS</t>
  </si>
  <si>
    <t>Giro Redistribución Conpes 169 de 2013.</t>
  </si>
  <si>
    <t>2722614</t>
  </si>
  <si>
    <t>2014-01-20 08:34:35</t>
  </si>
  <si>
    <t>890900286</t>
  </si>
  <si>
    <t>DEPARTAMENTO DE ANTIOQUIA</t>
  </si>
  <si>
    <t>SISTEMA GENERAL DE PARTICIPACIONES SALUD PRESTACION DE SERVICIOS DEPARTAMENTO DE ANTIOQUIA</t>
  </si>
  <si>
    <t>Giro Reservas Presupuestales Redistribución Conpes 169 de 2013.</t>
  </si>
  <si>
    <t>2723414</t>
  </si>
  <si>
    <t>2014-01-20 08:38:22</t>
  </si>
  <si>
    <t>900034608</t>
  </si>
  <si>
    <t>UNIDADADMINISTRATIVAESPECIALDESALUDDEARAUCA</t>
  </si>
  <si>
    <t>SISTEMA GENERAL DE PARTICIPACIONES SALUD PRESTACION DE SERVICIOS DEPARTAMENTO DE ARAUCA</t>
  </si>
  <si>
    <t>Giro Reservas Presupuestales, Redistribución Conpes 169 de 2013 Resol. 5530 de 2013</t>
  </si>
  <si>
    <t>2724214</t>
  </si>
  <si>
    <t>2014-01-20 08:45:26</t>
  </si>
  <si>
    <t>890102006</t>
  </si>
  <si>
    <t>DEPARTAMENTO DEL ATLANTICO</t>
  </si>
  <si>
    <t>SISTEMA GENERAL DE PARTICIPACIONES SALUD PRESTACION DE SERVICIOS DEPARTAMENTO DE ATLANTICO</t>
  </si>
  <si>
    <t>2724614</t>
  </si>
  <si>
    <t>2014-01-20 08:38:39</t>
  </si>
  <si>
    <t>890102018</t>
  </si>
  <si>
    <t>DISTRITO ESPECIAL INDUSTRIAL Y PORTUARIO DE BARRANQUILLA</t>
  </si>
  <si>
    <t>SISTEMA GENERAL DE PARTICIPACIONES SALUD PRESTACION DE SERVIOS DISTRITO ESPECIAL INDUSTRIAL Y PORTUARIO DE BARRANQUILLA</t>
  </si>
  <si>
    <t>2725214</t>
  </si>
  <si>
    <t>2014-01-20 08:43:04</t>
  </si>
  <si>
    <t>800246953</t>
  </si>
  <si>
    <t>FONDO FINANCIERO DISTRITAL DE SALUD</t>
  </si>
  <si>
    <t>SISTEMA GENERAL DE PARTICIPACIONES SALUD PRESTACION DE SERVICIOS BOGOTA D.C</t>
  </si>
  <si>
    <t>2726314</t>
  </si>
  <si>
    <t>2014-01-20 08:46:11</t>
  </si>
  <si>
    <t>891800498</t>
  </si>
  <si>
    <t>DEPARTAMENTO DE BOYACA</t>
  </si>
  <si>
    <t>SISTEMA GENERAL DE PARTICIPACIONES SALUD PRESTACION DE SERVICIOS DEPARTAMENTO DE BOYACA</t>
  </si>
  <si>
    <t>2728514</t>
  </si>
  <si>
    <t>2014-01-20 08:42:55</t>
  </si>
  <si>
    <t>800114312</t>
  </si>
  <si>
    <t>DIRECCION TERRITORIAL DE SALUD DE CALDAS</t>
  </si>
  <si>
    <t>SISTEMA GENERAL DE PARTICIPACIONES SALUD PRESTACION DE SERVICIOS DEPARTAMENTO DE CALDAS</t>
  </si>
  <si>
    <t>Giro Reservas Presupuestales, Redistribución Conpes 169 de 2013 Resol. 5530 de 2013.</t>
  </si>
  <si>
    <t>2729014</t>
  </si>
  <si>
    <t>2014-01-20 08:39:39</t>
  </si>
  <si>
    <t>890480184</t>
  </si>
  <si>
    <t>DISTRITO TURISTICO Y CULTURAL DE CARTAGENA DE INDIAS</t>
  </si>
  <si>
    <t>SISTEMA GENERAL DE PARTICIPACIONES SALUD PRESTACION DE SERVICIOS DISTRITO TURISTICO Y CULTURAL DE CARTAGENA</t>
  </si>
  <si>
    <t>2730014</t>
  </si>
  <si>
    <t>2014-01-20 08:47:23</t>
  </si>
  <si>
    <t>800091594</t>
  </si>
  <si>
    <t>DEPARTAMENTO DEL CAQUETA</t>
  </si>
  <si>
    <t>SISTEMA GENERAL DE PARTICIPACIONES SALUD PRESTACION DE SERVICIOS DEPARTAMENTO DE CAQUETA</t>
  </si>
  <si>
    <t>Giro Redistribución Conpes 169 de 2013 Resol. 5530 de 2013.</t>
  </si>
  <si>
    <t>2731214</t>
  </si>
  <si>
    <t>2014-01-20 08:43:05</t>
  </si>
  <si>
    <t>891580016</t>
  </si>
  <si>
    <t>DEPARTAMENTO DEL CAUCA EN REESTRUCTURACION</t>
  </si>
  <si>
    <t>SISTEMA GENERAL DE PARTICIPACIONES SALUD PRESTACION DE SERVICIOS DEPARTAMENTO DE CAUCA</t>
  </si>
  <si>
    <t>2732414</t>
  </si>
  <si>
    <t>2014-01-20 08:39:48</t>
  </si>
  <si>
    <t>892099216</t>
  </si>
  <si>
    <t>DEPARTAMENTO DEL CASANARE</t>
  </si>
  <si>
    <t>SISTEMA GENERAL DE PARTICIPACIONES SALUD PRESTACION DE SERVICIOS DEPARTAMENTO DE CASANARE</t>
  </si>
  <si>
    <t>2736114</t>
  </si>
  <si>
    <t>891680010</t>
  </si>
  <si>
    <t>GOBERNACION DEL CHOCO</t>
  </si>
  <si>
    <t>SISTEMA GENERAL DE PARTICIPACIONES SALUD PRESTACION DE SERVICIOS DEPARTAMENTO DE CHOCO</t>
  </si>
  <si>
    <t>2737614</t>
  </si>
  <si>
    <t>2014-01-20 08:38:31</t>
  </si>
  <si>
    <t>800103935</t>
  </si>
  <si>
    <t>DEPARTAMENTO DE CORDOBA</t>
  </si>
  <si>
    <t>SISTEMA GENERAL DE PARTICIPACIONES SALUD PRESTACION DE SERVICIOS DEPARTAMENTO DE CORDOBA</t>
  </si>
  <si>
    <t>2741214</t>
  </si>
  <si>
    <t>2014-01-20 08:36:18</t>
  </si>
  <si>
    <t>899999114</t>
  </si>
  <si>
    <t>DEPARTAMENTO DE CUNDINAMARCA</t>
  </si>
  <si>
    <t>SISTEMA GENERAL DE PARTICIPACIONES SALUD PRESTACION DE SERVICIOS DEPARTAMENTO DE CUNDINAMARCA</t>
  </si>
  <si>
    <t>2742614</t>
  </si>
  <si>
    <t>2014-01-20 08:37:22</t>
  </si>
  <si>
    <t>800037371</t>
  </si>
  <si>
    <t>MUNICIPIO DE ACHI DEPARTAMENTO DE BOLIVAR</t>
  </si>
  <si>
    <t>SISTEMA GENERAL DE PARTICIPACIONES SALUD PRESTACION DE SERVICIOS DEPARTAMENTO DE BOLIVAR</t>
  </si>
  <si>
    <t>2743714</t>
  </si>
  <si>
    <t>800103196</t>
  </si>
  <si>
    <t>DEPARTAMENTO DEL GUAVIARE</t>
  </si>
  <si>
    <t>SISTEMA GENERAL DE PARTICIPACIONES SALUD PRESTACION DE SERVICIOS DEPARTAMENTO DE GUAVIARE</t>
  </si>
  <si>
    <t>2744914</t>
  </si>
  <si>
    <t>2014-01-20 08:37:23</t>
  </si>
  <si>
    <t>892099149</t>
  </si>
  <si>
    <t>DEPARTAMENTO DEL GUAINIA</t>
  </si>
  <si>
    <t>SISTEMA GENERAL DE PARTICIPACIONES SALUD PRESTACION DE SERVICIOS DEPARTAMENTO DE GUAINIA</t>
  </si>
  <si>
    <t>2746714</t>
  </si>
  <si>
    <t>2014-01-20 08:39:43</t>
  </si>
  <si>
    <t>892115015</t>
  </si>
  <si>
    <t>DEPARTAMENTO DE LA GUAJIRA</t>
  </si>
  <si>
    <t>SISTEMA GENERAL DE PARTICIPACIONES SALUD PRESTACION DE SERVICIOS DEPARTAMENTO DE GUAJIRA</t>
  </si>
  <si>
    <t>2748614</t>
  </si>
  <si>
    <t>2014-01-20 08:47:10</t>
  </si>
  <si>
    <t>800103913</t>
  </si>
  <si>
    <t>DEPARTAMENTO DEL HUILA</t>
  </si>
  <si>
    <t>SISTEMA GENERAL DE PARTICIPACIONES SALUD PRESTACION DE SERVICIOS DEPARTAMENTO DE HUILA</t>
  </si>
  <si>
    <t>2750814</t>
  </si>
  <si>
    <t>800103920</t>
  </si>
  <si>
    <t>GOBERNACION DEL MAGDALENA</t>
  </si>
  <si>
    <t>SISTEMA GENERAL DE PARTICIPACIONES SALUD PRESTACION DE SERVICIOS DEPARTAMENTO DE MAGDALENA</t>
  </si>
  <si>
    <t>2752014</t>
  </si>
  <si>
    <t>2014-01-20 08:38:40</t>
  </si>
  <si>
    <t>892000148</t>
  </si>
  <si>
    <t>DEPARTAMENTO DEL META</t>
  </si>
  <si>
    <t>SISTEMA GENERAL DE PARTICIPACIONES SALUD PRESTACION DE SERVICIOS DEPARTAMENTO DEL META</t>
  </si>
  <si>
    <t>2753214</t>
  </si>
  <si>
    <t>2014-01-20 08:47:27</t>
  </si>
  <si>
    <t>891280001</t>
  </si>
  <si>
    <t>INSTITUTO DEPARTAMENTAL DE SALUD DE NARINO</t>
  </si>
  <si>
    <t>SISTEMA GENERAL DE PARTICIPACIONES SALUD PRESTACION DE SERVICIOS DEPARTAMENTO DE NARI-O</t>
  </si>
  <si>
    <t>2754114</t>
  </si>
  <si>
    <t>2014-01-20 08:46:02</t>
  </si>
  <si>
    <t>890500890</t>
  </si>
  <si>
    <t>INSTITUTO DEPARTAMENTAL DE SALUD DE NORTE DE SANTANDER</t>
  </si>
  <si>
    <t>SISTEMA GENERAL DE PARTICIPACIONES SALUD PRESTACION DE SERVICIOS DEPARTAMENTO DE NORTE DE SANTANDER</t>
  </si>
  <si>
    <t>2755614</t>
  </si>
  <si>
    <t>2014-01-20 08:46:17</t>
  </si>
  <si>
    <t>800094164</t>
  </si>
  <si>
    <t>DEPARTAMENTO DEL PUTUMAYO</t>
  </si>
  <si>
    <t>SISTEMA GENERAL DE PARTICIPACIONES SALUD PRESTACION DE SERVICIOS DEPARTAMENTO DE PUTUMAYO</t>
  </si>
  <si>
    <t>2763314</t>
  </si>
  <si>
    <t>2014-01-20 08:50:22</t>
  </si>
  <si>
    <t>890001639</t>
  </si>
  <si>
    <t>DEPARTAMENTO DEL QUINDIO</t>
  </si>
  <si>
    <t>SISTEMA GENERAL DE PARTICIPACIONES SALUD PRESTACION DE SERVICIOS DEPARTAMENTO DE QUINDIO</t>
  </si>
  <si>
    <t>2767614</t>
  </si>
  <si>
    <t>2014-01-20 08:50:21</t>
  </si>
  <si>
    <t>891480085</t>
  </si>
  <si>
    <t>DEPARTAMENTO DE RISARALDA</t>
  </si>
  <si>
    <t>SISTEMA GENERAL DE PARTICIPACIONES SALUD PRESTACION DE SERVICIOS DEPARTAMENTO DE RISARALDA</t>
  </si>
  <si>
    <t>2771614</t>
  </si>
  <si>
    <t>2014-01-20 08:38:58</t>
  </si>
  <si>
    <t>892400038</t>
  </si>
  <si>
    <t>DEPARTAMENTO ARCHIPIELAGO DE SAN ANDRES PROVIDENCIA Y SANTA CATALINA</t>
  </si>
  <si>
    <t>SISTEMA GENERAL DE PARTICIPACIONES SALUD PRESTACION DE SERVICIOS DEPARTAMENTO DE SAN ANDRES</t>
  </si>
  <si>
    <t>2777814</t>
  </si>
  <si>
    <t>2014-01-20 08:43:30</t>
  </si>
  <si>
    <t>891780009</t>
  </si>
  <si>
    <t>DISTRITO TURISTICO CULTURAL E HISTORICO DE SANTA MARTA</t>
  </si>
  <si>
    <t>SISTEMA GENERAL DE PARTICIPACIONES SALUD PRESTACION DE SERVICIOS DISTRITO CULTURAL E HISTORICO DE SANTAMARTA</t>
  </si>
  <si>
    <t>2780514</t>
  </si>
  <si>
    <t>2014-01-20 08:38:33</t>
  </si>
  <si>
    <t>890201235</t>
  </si>
  <si>
    <t>DEPARTAMENTO DE SANTANDER</t>
  </si>
  <si>
    <t>SISTEMA GENERAL DE PARTICIPACIONES SALUD PRESTACION DE SERVICIOS DEPARTAMENTO DE SANTANDER</t>
  </si>
  <si>
    <t>2783714</t>
  </si>
  <si>
    <t>2014-01-20 08:47:36</t>
  </si>
  <si>
    <t>800113672</t>
  </si>
  <si>
    <t>GOBIERNO DEPARTAMENTAL DEL TOLIMA</t>
  </si>
  <si>
    <t>SISTEMA GENERAL DE PARTICIPACIONES SALUD PRESTACION DE SERVICIOS DEPARTAMENTO DE TOLIMA</t>
  </si>
  <si>
    <t>2787214</t>
  </si>
  <si>
    <t>890399029</t>
  </si>
  <si>
    <t>DEPARTAMENTO DEL VALLE DEL CAUCA</t>
  </si>
  <si>
    <t>SISTEMA GENERAL DE PARTICIPACIONES SALUD PRESTACION DE SERVICIOS DEPARTAMENTO DE VALLE DEL CAUCA</t>
  </si>
  <si>
    <t>2791614</t>
  </si>
  <si>
    <t>2014-01-20 08:37:25</t>
  </si>
  <si>
    <t>845000021</t>
  </si>
  <si>
    <t>DEPARTAMENTO DEL VAUPES</t>
  </si>
  <si>
    <t>SISTEMA GENERAL DE PARTICIPACIONES SALUD PRESTACION DE SERVICIOS DEPARTAMENTO DE VAUPES</t>
  </si>
  <si>
    <t>2796314</t>
  </si>
  <si>
    <t>2014-01-20 08:45:45</t>
  </si>
  <si>
    <t>800094067</t>
  </si>
  <si>
    <t>DEPARTAMENTO DEL VICHADA</t>
  </si>
  <si>
    <t>SISTEMA GENERAL DE PARTICIPACIONES SALUD PRESTACION DE SERVICIOS DEPARTAMENTO DE VICHADA</t>
  </si>
  <si>
    <t>Identificacion- NIT</t>
  </si>
  <si>
    <t>DIRECCION ADMINISTRACION DE FONDOS -MINISTERIO DE SALUD Y PROTECCION SOCIAL</t>
  </si>
  <si>
    <t>GIROS SISTEMA GENERAL DE PARTICIPACIONES- PRESTACION DE SERVICIOS- RESEVA PRESUPUESTAL 2013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</si>
</sst>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8" fillId="0" borderId="0" xfId="0" applyFont="1" applyAlignment="1">
      <alignment horizontal="center"/>
    </xf>
    <xf numFmtId="49" fontId="19" fillId="0" borderId="10" xfId="0" applyNumberFormat="1" applyFont="1" applyBorder="1" applyAlignment="1">
      <alignment wrapText="1"/>
    </xf>
    <xf numFmtId="49" fontId="19" fillId="0" borderId="10" xfId="0" applyNumberFormat="1" applyFont="1" applyBorder="1" applyAlignment="1">
      <alignment horizontal="left" wrapText="1"/>
    </xf>
    <xf numFmtId="0" fontId="19" fillId="0" borderId="0" xfId="0" applyFont="1"/>
    <xf numFmtId="49" fontId="19" fillId="0" borderId="11" xfId="0" applyNumberFormat="1" applyFont="1" applyBorder="1" applyAlignment="1">
      <alignment wrapText="1"/>
    </xf>
    <xf numFmtId="49" fontId="19" fillId="0" borderId="11" xfId="0" applyNumberFormat="1" applyFont="1" applyBorder="1" applyAlignment="1">
      <alignment horizontal="left" wrapText="1"/>
    </xf>
    <xf numFmtId="0" fontId="18" fillId="0" borderId="12" xfId="0" applyFont="1" applyBorder="1"/>
    <xf numFmtId="0" fontId="18" fillId="0" borderId="13" xfId="0" applyFont="1" applyBorder="1"/>
    <xf numFmtId="49" fontId="19" fillId="0" borderId="17" xfId="0" applyNumberFormat="1" applyFont="1" applyBorder="1" applyAlignment="1">
      <alignment horizontal="left" wrapText="1"/>
    </xf>
    <xf numFmtId="49" fontId="19" fillId="0" borderId="18" xfId="0" applyNumberFormat="1" applyFont="1" applyBorder="1" applyAlignment="1">
      <alignment horizontal="left" wrapText="1"/>
    </xf>
    <xf numFmtId="0" fontId="18" fillId="0" borderId="19" xfId="0" applyFont="1" applyBorder="1" applyAlignment="1">
      <alignment horizontal="center" wrapText="1"/>
    </xf>
    <xf numFmtId="0" fontId="18" fillId="0" borderId="20" xfId="0" applyFont="1" applyBorder="1" applyAlignment="1">
      <alignment horizontal="center" wrapText="1"/>
    </xf>
    <xf numFmtId="43" fontId="18" fillId="33" borderId="19" xfId="0" applyNumberFormat="1" applyFont="1" applyFill="1" applyBorder="1" applyAlignment="1">
      <alignment horizontal="center" wrapText="1"/>
    </xf>
    <xf numFmtId="43" fontId="19" fillId="33" borderId="10" xfId="0" applyNumberFormat="1" applyFont="1" applyFill="1" applyBorder="1" applyAlignment="1">
      <alignment horizontal="left" wrapText="1"/>
    </xf>
    <xf numFmtId="43" fontId="19" fillId="33" borderId="11" xfId="0" applyNumberFormat="1" applyFont="1" applyFill="1" applyBorder="1" applyAlignment="1">
      <alignment horizontal="left" wrapText="1"/>
    </xf>
    <xf numFmtId="43" fontId="18" fillId="33" borderId="12" xfId="0" applyNumberFormat="1" applyFont="1" applyFill="1" applyBorder="1"/>
    <xf numFmtId="43" fontId="19" fillId="33" borderId="0" xfId="0" applyNumberFormat="1" applyFont="1" applyFill="1"/>
    <xf numFmtId="0" fontId="20" fillId="34" borderId="21" xfId="0" applyFont="1" applyFill="1" applyBorder="1" applyAlignment="1">
      <alignment horizontal="center" wrapText="1"/>
    </xf>
    <xf numFmtId="0" fontId="20" fillId="34" borderId="22" xfId="0" applyFont="1" applyFill="1" applyBorder="1" applyAlignment="1">
      <alignment horizontal="center" wrapText="1"/>
    </xf>
    <xf numFmtId="0" fontId="20" fillId="34" borderId="23" xfId="0" applyFont="1" applyFill="1" applyBorder="1" applyAlignment="1">
      <alignment horizontal="center" wrapText="1"/>
    </xf>
    <xf numFmtId="0" fontId="20" fillId="34" borderId="14" xfId="0" applyFont="1" applyFill="1" applyBorder="1" applyAlignment="1">
      <alignment horizontal="center" wrapText="1"/>
    </xf>
    <xf numFmtId="0" fontId="20" fillId="34" borderId="15" xfId="0" applyFont="1" applyFill="1" applyBorder="1" applyAlignment="1">
      <alignment horizontal="center" wrapText="1"/>
    </xf>
    <xf numFmtId="0" fontId="20" fillId="34" borderId="16" xfId="0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  <colors>
    <mruColors>
      <color rgb="FF66CC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1009650</xdr:colOff>
      <xdr:row>1</xdr:row>
      <xdr:rowOff>28575</xdr:rowOff>
    </xdr:to>
    <xdr:pic>
      <xdr:nvPicPr>
        <xdr:cNvPr id="2" name="4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7716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1209676</xdr:colOff>
      <xdr:row>0</xdr:row>
      <xdr:rowOff>0</xdr:rowOff>
    </xdr:from>
    <xdr:to>
      <xdr:col>1</xdr:col>
      <xdr:colOff>2733676</xdr:colOff>
      <xdr:row>1</xdr:row>
      <xdr:rowOff>85725</xdr:rowOff>
    </xdr:to>
    <xdr:pic>
      <xdr:nvPicPr>
        <xdr:cNvPr id="4" name="5 Imagen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71676" y="0"/>
          <a:ext cx="15240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0"/>
  <sheetViews>
    <sheetView showGridLines="0" tabSelected="1" zoomScaleNormal="100" workbookViewId="0"/>
  </sheetViews>
  <sheetFormatPr baseColWidth="10" defaultRowHeight="35.25" customHeight="1"/>
  <cols>
    <col min="1" max="1" width="11.42578125" style="4" customWidth="1"/>
    <col min="2" max="2" width="45.140625" style="4" customWidth="1"/>
    <col min="3" max="3" width="14.85546875" style="4" customWidth="1"/>
    <col min="4" max="4" width="25.140625" style="4" customWidth="1"/>
    <col min="5" max="5" width="14.28515625" style="4" customWidth="1"/>
    <col min="6" max="6" width="19.5703125" style="17" customWidth="1"/>
    <col min="7" max="7" width="31.140625" style="4" customWidth="1"/>
    <col min="8" max="8" width="9.85546875" style="4" customWidth="1"/>
    <col min="9" max="11" width="5.7109375" style="4" customWidth="1"/>
    <col min="12" max="16384" width="11.42578125" style="4"/>
  </cols>
  <sheetData>
    <row r="2" spans="1:8" ht="24" customHeight="1"/>
    <row r="3" spans="1:8" ht="23.25" customHeight="1">
      <c r="A3" s="21" t="s">
        <v>181</v>
      </c>
      <c r="B3" s="22"/>
      <c r="C3" s="22"/>
      <c r="D3" s="22"/>
      <c r="E3" s="22"/>
      <c r="F3" s="22"/>
      <c r="G3" s="22"/>
      <c r="H3" s="23"/>
    </row>
    <row r="4" spans="1:8" ht="25.5" customHeight="1">
      <c r="A4" s="18" t="s">
        <v>180</v>
      </c>
      <c r="B4" s="19"/>
      <c r="C4" s="19"/>
      <c r="D4" s="19"/>
      <c r="E4" s="19"/>
      <c r="F4" s="19"/>
      <c r="G4" s="19"/>
      <c r="H4" s="20"/>
    </row>
    <row r="5" spans="1:8" s="1" customFormat="1" ht="35.25" customHeight="1">
      <c r="A5" s="11" t="s">
        <v>0</v>
      </c>
      <c r="B5" s="11" t="s">
        <v>3</v>
      </c>
      <c r="C5" s="11" t="s">
        <v>179</v>
      </c>
      <c r="D5" s="11" t="s">
        <v>2</v>
      </c>
      <c r="E5" s="11" t="s">
        <v>1</v>
      </c>
      <c r="F5" s="13" t="s">
        <v>4</v>
      </c>
      <c r="G5" s="11" t="s">
        <v>5</v>
      </c>
      <c r="H5" s="12" t="s">
        <v>6</v>
      </c>
    </row>
    <row r="6" spans="1:8" ht="35.25" customHeight="1">
      <c r="A6" s="2" t="s">
        <v>8</v>
      </c>
      <c r="B6" s="2" t="s">
        <v>12</v>
      </c>
      <c r="C6" s="2" t="s">
        <v>10</v>
      </c>
      <c r="D6" s="2" t="s">
        <v>11</v>
      </c>
      <c r="E6" s="3" t="s">
        <v>9</v>
      </c>
      <c r="F6" s="14">
        <v>268692</v>
      </c>
      <c r="G6" s="3" t="s">
        <v>13</v>
      </c>
      <c r="H6" s="9" t="s">
        <v>7</v>
      </c>
    </row>
    <row r="7" spans="1:8" ht="35.25" customHeight="1">
      <c r="A7" s="2" t="s">
        <v>15</v>
      </c>
      <c r="B7" s="2" t="s">
        <v>18</v>
      </c>
      <c r="C7" s="2" t="s">
        <v>16</v>
      </c>
      <c r="D7" s="2" t="s">
        <v>17</v>
      </c>
      <c r="E7" s="3" t="s">
        <v>9</v>
      </c>
      <c r="F7" s="14">
        <v>9235134</v>
      </c>
      <c r="G7" s="3" t="s">
        <v>19</v>
      </c>
      <c r="H7" s="9" t="s">
        <v>14</v>
      </c>
    </row>
    <row r="8" spans="1:8" ht="35.25" customHeight="1">
      <c r="A8" s="2" t="s">
        <v>21</v>
      </c>
      <c r="B8" s="2" t="s">
        <v>24</v>
      </c>
      <c r="C8" s="2" t="s">
        <v>22</v>
      </c>
      <c r="D8" s="2" t="s">
        <v>23</v>
      </c>
      <c r="E8" s="3" t="s">
        <v>9</v>
      </c>
      <c r="F8" s="14">
        <v>697052</v>
      </c>
      <c r="G8" s="3" t="s">
        <v>25</v>
      </c>
      <c r="H8" s="9" t="s">
        <v>20</v>
      </c>
    </row>
    <row r="9" spans="1:8" ht="35.25" customHeight="1">
      <c r="A9" s="2" t="s">
        <v>27</v>
      </c>
      <c r="B9" s="2" t="s">
        <v>30</v>
      </c>
      <c r="C9" s="2" t="s">
        <v>28</v>
      </c>
      <c r="D9" s="2" t="s">
        <v>29</v>
      </c>
      <c r="E9" s="3" t="s">
        <v>9</v>
      </c>
      <c r="F9" s="14">
        <v>1706786</v>
      </c>
      <c r="G9" s="3" t="s">
        <v>25</v>
      </c>
      <c r="H9" s="9" t="s">
        <v>26</v>
      </c>
    </row>
    <row r="10" spans="1:8" ht="35.25" customHeight="1">
      <c r="A10" s="2" t="s">
        <v>32</v>
      </c>
      <c r="B10" s="2" t="s">
        <v>35</v>
      </c>
      <c r="C10" s="2" t="s">
        <v>33</v>
      </c>
      <c r="D10" s="2" t="s">
        <v>34</v>
      </c>
      <c r="E10" s="3" t="s">
        <v>9</v>
      </c>
      <c r="F10" s="14">
        <v>1738967</v>
      </c>
      <c r="G10" s="3" t="s">
        <v>25</v>
      </c>
      <c r="H10" s="9" t="s">
        <v>31</v>
      </c>
    </row>
    <row r="11" spans="1:8" ht="35.25" customHeight="1">
      <c r="A11" s="2" t="s">
        <v>37</v>
      </c>
      <c r="B11" s="2" t="s">
        <v>40</v>
      </c>
      <c r="C11" s="2" t="s">
        <v>38</v>
      </c>
      <c r="D11" s="2" t="s">
        <v>39</v>
      </c>
      <c r="E11" s="3" t="s">
        <v>9</v>
      </c>
      <c r="F11" s="14">
        <v>4014321</v>
      </c>
      <c r="G11" s="3" t="s">
        <v>25</v>
      </c>
      <c r="H11" s="9" t="s">
        <v>36</v>
      </c>
    </row>
    <row r="12" spans="1:8" ht="35.25" customHeight="1">
      <c r="A12" s="2" t="s">
        <v>42</v>
      </c>
      <c r="B12" s="2" t="s">
        <v>45</v>
      </c>
      <c r="C12" s="2" t="s">
        <v>43</v>
      </c>
      <c r="D12" s="2" t="s">
        <v>44</v>
      </c>
      <c r="E12" s="3" t="s">
        <v>9</v>
      </c>
      <c r="F12" s="14">
        <v>2283377</v>
      </c>
      <c r="G12" s="3" t="s">
        <v>25</v>
      </c>
      <c r="H12" s="9" t="s">
        <v>41</v>
      </c>
    </row>
    <row r="13" spans="1:8" ht="35.25" customHeight="1">
      <c r="A13" s="2" t="s">
        <v>47</v>
      </c>
      <c r="B13" s="2" t="s">
        <v>50</v>
      </c>
      <c r="C13" s="2" t="s">
        <v>48</v>
      </c>
      <c r="D13" s="2" t="s">
        <v>49</v>
      </c>
      <c r="E13" s="3" t="s">
        <v>9</v>
      </c>
      <c r="F13" s="14">
        <v>1634301</v>
      </c>
      <c r="G13" s="3" t="s">
        <v>51</v>
      </c>
      <c r="H13" s="9" t="s">
        <v>46</v>
      </c>
    </row>
    <row r="14" spans="1:8" ht="35.25" customHeight="1">
      <c r="A14" s="2" t="s">
        <v>53</v>
      </c>
      <c r="B14" s="2" t="s">
        <v>56</v>
      </c>
      <c r="C14" s="2" t="s">
        <v>54</v>
      </c>
      <c r="D14" s="2" t="s">
        <v>55</v>
      </c>
      <c r="E14" s="3" t="s">
        <v>9</v>
      </c>
      <c r="F14" s="14">
        <v>1545589</v>
      </c>
      <c r="G14" s="3" t="s">
        <v>51</v>
      </c>
      <c r="H14" s="9" t="s">
        <v>52</v>
      </c>
    </row>
    <row r="15" spans="1:8" ht="35.25" customHeight="1">
      <c r="A15" s="2" t="s">
        <v>58</v>
      </c>
      <c r="B15" s="2" t="s">
        <v>61</v>
      </c>
      <c r="C15" s="2" t="s">
        <v>59</v>
      </c>
      <c r="D15" s="2" t="s">
        <v>60</v>
      </c>
      <c r="E15" s="3" t="s">
        <v>9</v>
      </c>
      <c r="F15" s="14">
        <v>1197875</v>
      </c>
      <c r="G15" s="3" t="s">
        <v>62</v>
      </c>
      <c r="H15" s="9" t="s">
        <v>57</v>
      </c>
    </row>
    <row r="16" spans="1:8" ht="35.25" customHeight="1">
      <c r="A16" s="2" t="s">
        <v>64</v>
      </c>
      <c r="B16" s="2" t="s">
        <v>67</v>
      </c>
      <c r="C16" s="2" t="s">
        <v>65</v>
      </c>
      <c r="D16" s="2" t="s">
        <v>66</v>
      </c>
      <c r="E16" s="3" t="s">
        <v>9</v>
      </c>
      <c r="F16" s="14">
        <v>3842288</v>
      </c>
      <c r="G16" s="3" t="s">
        <v>62</v>
      </c>
      <c r="H16" s="9" t="s">
        <v>63</v>
      </c>
    </row>
    <row r="17" spans="1:8" ht="35.25" customHeight="1">
      <c r="A17" s="2" t="s">
        <v>69</v>
      </c>
      <c r="B17" s="2" t="s">
        <v>72</v>
      </c>
      <c r="C17" s="2" t="s">
        <v>70</v>
      </c>
      <c r="D17" s="2" t="s">
        <v>71</v>
      </c>
      <c r="E17" s="3" t="s">
        <v>9</v>
      </c>
      <c r="F17" s="14">
        <v>835208</v>
      </c>
      <c r="G17" s="3" t="s">
        <v>62</v>
      </c>
      <c r="H17" s="9" t="s">
        <v>68</v>
      </c>
    </row>
    <row r="18" spans="1:8" ht="35.25" customHeight="1">
      <c r="A18" s="2" t="s">
        <v>21</v>
      </c>
      <c r="B18" s="2" t="s">
        <v>76</v>
      </c>
      <c r="C18" s="2" t="s">
        <v>74</v>
      </c>
      <c r="D18" s="2" t="s">
        <v>75</v>
      </c>
      <c r="E18" s="3" t="s">
        <v>9</v>
      </c>
      <c r="F18" s="14">
        <v>1267384</v>
      </c>
      <c r="G18" s="3" t="s">
        <v>62</v>
      </c>
      <c r="H18" s="9" t="s">
        <v>73</v>
      </c>
    </row>
    <row r="19" spans="1:8" ht="35.25" customHeight="1">
      <c r="A19" s="2" t="s">
        <v>78</v>
      </c>
      <c r="B19" s="2" t="s">
        <v>81</v>
      </c>
      <c r="C19" s="2" t="s">
        <v>79</v>
      </c>
      <c r="D19" s="2" t="s">
        <v>80</v>
      </c>
      <c r="E19" s="3" t="s">
        <v>9</v>
      </c>
      <c r="F19" s="14">
        <v>5296825</v>
      </c>
      <c r="G19" s="3" t="s">
        <v>62</v>
      </c>
      <c r="H19" s="9" t="s">
        <v>77</v>
      </c>
    </row>
    <row r="20" spans="1:8" ht="35.25" customHeight="1">
      <c r="A20" s="2" t="s">
        <v>83</v>
      </c>
      <c r="B20" s="2" t="s">
        <v>86</v>
      </c>
      <c r="C20" s="2" t="s">
        <v>84</v>
      </c>
      <c r="D20" s="2" t="s">
        <v>85</v>
      </c>
      <c r="E20" s="3" t="s">
        <v>9</v>
      </c>
      <c r="F20" s="14">
        <v>187545717</v>
      </c>
      <c r="G20" s="3" t="s">
        <v>62</v>
      </c>
      <c r="H20" s="9" t="s">
        <v>82</v>
      </c>
    </row>
    <row r="21" spans="1:8" ht="35.25" customHeight="1">
      <c r="A21" s="2" t="s">
        <v>88</v>
      </c>
      <c r="B21" s="2" t="s">
        <v>91</v>
      </c>
      <c r="C21" s="2" t="s">
        <v>89</v>
      </c>
      <c r="D21" s="2" t="s">
        <v>90</v>
      </c>
      <c r="E21" s="3" t="s">
        <v>9</v>
      </c>
      <c r="F21" s="14">
        <v>284348</v>
      </c>
      <c r="G21" s="3" t="s">
        <v>62</v>
      </c>
      <c r="H21" s="9" t="s">
        <v>87</v>
      </c>
    </row>
    <row r="22" spans="1:8" ht="35.25" customHeight="1">
      <c r="A22" s="2" t="s">
        <v>88</v>
      </c>
      <c r="B22" s="2" t="s">
        <v>95</v>
      </c>
      <c r="C22" s="2" t="s">
        <v>93</v>
      </c>
      <c r="D22" s="2" t="s">
        <v>94</v>
      </c>
      <c r="E22" s="3" t="s">
        <v>9</v>
      </c>
      <c r="F22" s="14">
        <v>238940</v>
      </c>
      <c r="G22" s="3" t="s">
        <v>62</v>
      </c>
      <c r="H22" s="9" t="s">
        <v>92</v>
      </c>
    </row>
    <row r="23" spans="1:8" ht="35.25" customHeight="1">
      <c r="A23" s="2" t="s">
        <v>97</v>
      </c>
      <c r="B23" s="2" t="s">
        <v>100</v>
      </c>
      <c r="C23" s="2" t="s">
        <v>98</v>
      </c>
      <c r="D23" s="2" t="s">
        <v>99</v>
      </c>
      <c r="E23" s="3" t="s">
        <v>9</v>
      </c>
      <c r="F23" s="14">
        <v>207991</v>
      </c>
      <c r="G23" s="3" t="s">
        <v>62</v>
      </c>
      <c r="H23" s="9" t="s">
        <v>96</v>
      </c>
    </row>
    <row r="24" spans="1:8" ht="35.25" customHeight="1">
      <c r="A24" s="2" t="s">
        <v>102</v>
      </c>
      <c r="B24" s="2" t="s">
        <v>105</v>
      </c>
      <c r="C24" s="2" t="s">
        <v>103</v>
      </c>
      <c r="D24" s="2" t="s">
        <v>104</v>
      </c>
      <c r="E24" s="3" t="s">
        <v>9</v>
      </c>
      <c r="F24" s="14">
        <v>2826027</v>
      </c>
      <c r="G24" s="3" t="s">
        <v>62</v>
      </c>
      <c r="H24" s="9" t="s">
        <v>101</v>
      </c>
    </row>
    <row r="25" spans="1:8" ht="35.25" customHeight="1">
      <c r="A25" s="2" t="s">
        <v>107</v>
      </c>
      <c r="B25" s="2" t="s">
        <v>110</v>
      </c>
      <c r="C25" s="2" t="s">
        <v>108</v>
      </c>
      <c r="D25" s="2" t="s">
        <v>109</v>
      </c>
      <c r="E25" s="3" t="s">
        <v>9</v>
      </c>
      <c r="F25" s="14">
        <v>2812776</v>
      </c>
      <c r="G25" s="3" t="s">
        <v>62</v>
      </c>
      <c r="H25" s="9" t="s">
        <v>106</v>
      </c>
    </row>
    <row r="26" spans="1:8" ht="35.25" customHeight="1">
      <c r="A26" s="2" t="s">
        <v>27</v>
      </c>
      <c r="B26" s="2" t="s">
        <v>114</v>
      </c>
      <c r="C26" s="2" t="s">
        <v>112</v>
      </c>
      <c r="D26" s="2" t="s">
        <v>113</v>
      </c>
      <c r="E26" s="3" t="s">
        <v>9</v>
      </c>
      <c r="F26" s="14">
        <v>2353418</v>
      </c>
      <c r="G26" s="3" t="s">
        <v>62</v>
      </c>
      <c r="H26" s="9" t="s">
        <v>111</v>
      </c>
    </row>
    <row r="27" spans="1:8" ht="35.25" customHeight="1">
      <c r="A27" s="2" t="s">
        <v>116</v>
      </c>
      <c r="B27" s="2" t="s">
        <v>119</v>
      </c>
      <c r="C27" s="2" t="s">
        <v>117</v>
      </c>
      <c r="D27" s="2" t="s">
        <v>118</v>
      </c>
      <c r="E27" s="3" t="s">
        <v>9</v>
      </c>
      <c r="F27" s="14">
        <v>1542176</v>
      </c>
      <c r="G27" s="3" t="s">
        <v>62</v>
      </c>
      <c r="H27" s="9" t="s">
        <v>115</v>
      </c>
    </row>
    <row r="28" spans="1:8" ht="35.25" customHeight="1">
      <c r="A28" s="2" t="s">
        <v>121</v>
      </c>
      <c r="B28" s="2" t="s">
        <v>124</v>
      </c>
      <c r="C28" s="2" t="s">
        <v>122</v>
      </c>
      <c r="D28" s="2" t="s">
        <v>123</v>
      </c>
      <c r="E28" s="3" t="s">
        <v>9</v>
      </c>
      <c r="F28" s="14">
        <v>4607613</v>
      </c>
      <c r="G28" s="3" t="s">
        <v>62</v>
      </c>
      <c r="H28" s="9" t="s">
        <v>120</v>
      </c>
    </row>
    <row r="29" spans="1:8" ht="35.25" customHeight="1">
      <c r="A29" s="2" t="s">
        <v>126</v>
      </c>
      <c r="B29" s="2" t="s">
        <v>129</v>
      </c>
      <c r="C29" s="2" t="s">
        <v>127</v>
      </c>
      <c r="D29" s="2" t="s">
        <v>128</v>
      </c>
      <c r="E29" s="3" t="s">
        <v>9</v>
      </c>
      <c r="F29" s="14">
        <v>3151959</v>
      </c>
      <c r="G29" s="3" t="s">
        <v>62</v>
      </c>
      <c r="H29" s="9" t="s">
        <v>125</v>
      </c>
    </row>
    <row r="30" spans="1:8" ht="35.25" customHeight="1">
      <c r="A30" s="2" t="s">
        <v>131</v>
      </c>
      <c r="B30" s="2" t="s">
        <v>134</v>
      </c>
      <c r="C30" s="2" t="s">
        <v>132</v>
      </c>
      <c r="D30" s="2" t="s">
        <v>133</v>
      </c>
      <c r="E30" s="3" t="s">
        <v>9</v>
      </c>
      <c r="F30" s="14">
        <v>1087611</v>
      </c>
      <c r="G30" s="3" t="s">
        <v>62</v>
      </c>
      <c r="H30" s="9" t="s">
        <v>130</v>
      </c>
    </row>
    <row r="31" spans="1:8" ht="35.25" customHeight="1">
      <c r="A31" s="2" t="s">
        <v>136</v>
      </c>
      <c r="B31" s="2" t="s">
        <v>139</v>
      </c>
      <c r="C31" s="2" t="s">
        <v>137</v>
      </c>
      <c r="D31" s="2" t="s">
        <v>138</v>
      </c>
      <c r="E31" s="3" t="s">
        <v>9</v>
      </c>
      <c r="F31" s="14">
        <v>782089</v>
      </c>
      <c r="G31" s="3" t="s">
        <v>62</v>
      </c>
      <c r="H31" s="9" t="s">
        <v>135</v>
      </c>
    </row>
    <row r="32" spans="1:8" ht="35.25" customHeight="1">
      <c r="A32" s="2" t="s">
        <v>141</v>
      </c>
      <c r="B32" s="2" t="s">
        <v>144</v>
      </c>
      <c r="C32" s="2" t="s">
        <v>142</v>
      </c>
      <c r="D32" s="2" t="s">
        <v>143</v>
      </c>
      <c r="E32" s="3" t="s">
        <v>9</v>
      </c>
      <c r="F32" s="14">
        <v>1260631</v>
      </c>
      <c r="G32" s="3" t="s">
        <v>62</v>
      </c>
      <c r="H32" s="9" t="s">
        <v>140</v>
      </c>
    </row>
    <row r="33" spans="1:8" ht="35.25" customHeight="1">
      <c r="A33" s="2" t="s">
        <v>146</v>
      </c>
      <c r="B33" s="2" t="s">
        <v>149</v>
      </c>
      <c r="C33" s="2" t="s">
        <v>147</v>
      </c>
      <c r="D33" s="2" t="s">
        <v>148</v>
      </c>
      <c r="E33" s="3" t="s">
        <v>9</v>
      </c>
      <c r="F33" s="14">
        <v>68718</v>
      </c>
      <c r="G33" s="3" t="s">
        <v>62</v>
      </c>
      <c r="H33" s="9" t="s">
        <v>145</v>
      </c>
    </row>
    <row r="34" spans="1:8" ht="35.25" customHeight="1">
      <c r="A34" s="2" t="s">
        <v>151</v>
      </c>
      <c r="B34" s="2" t="s">
        <v>154</v>
      </c>
      <c r="C34" s="2" t="s">
        <v>152</v>
      </c>
      <c r="D34" s="2" t="s">
        <v>153</v>
      </c>
      <c r="E34" s="3" t="s">
        <v>9</v>
      </c>
      <c r="F34" s="14">
        <v>678005</v>
      </c>
      <c r="G34" s="3" t="s">
        <v>62</v>
      </c>
      <c r="H34" s="9" t="s">
        <v>150</v>
      </c>
    </row>
    <row r="35" spans="1:8" ht="35.25" customHeight="1">
      <c r="A35" s="2" t="s">
        <v>156</v>
      </c>
      <c r="B35" s="2" t="s">
        <v>159</v>
      </c>
      <c r="C35" s="2" t="s">
        <v>157</v>
      </c>
      <c r="D35" s="2" t="s">
        <v>158</v>
      </c>
      <c r="E35" s="3" t="s">
        <v>9</v>
      </c>
      <c r="F35" s="14">
        <v>3031224</v>
      </c>
      <c r="G35" s="3" t="s">
        <v>62</v>
      </c>
      <c r="H35" s="9" t="s">
        <v>155</v>
      </c>
    </row>
    <row r="36" spans="1:8" ht="35.25" customHeight="1">
      <c r="A36" s="2" t="s">
        <v>161</v>
      </c>
      <c r="B36" s="2" t="s">
        <v>164</v>
      </c>
      <c r="C36" s="2" t="s">
        <v>162</v>
      </c>
      <c r="D36" s="2" t="s">
        <v>163</v>
      </c>
      <c r="E36" s="3" t="s">
        <v>9</v>
      </c>
      <c r="F36" s="14">
        <v>2915257</v>
      </c>
      <c r="G36" s="3" t="s">
        <v>62</v>
      </c>
      <c r="H36" s="9" t="s">
        <v>160</v>
      </c>
    </row>
    <row r="37" spans="1:8" ht="35.25" customHeight="1">
      <c r="A37" s="2" t="s">
        <v>121</v>
      </c>
      <c r="B37" s="2" t="s">
        <v>168</v>
      </c>
      <c r="C37" s="2" t="s">
        <v>166</v>
      </c>
      <c r="D37" s="2" t="s">
        <v>167</v>
      </c>
      <c r="E37" s="3" t="s">
        <v>9</v>
      </c>
      <c r="F37" s="14">
        <v>5497819</v>
      </c>
      <c r="G37" s="3" t="s">
        <v>62</v>
      </c>
      <c r="H37" s="9" t="s">
        <v>165</v>
      </c>
    </row>
    <row r="38" spans="1:8" ht="35.25" customHeight="1">
      <c r="A38" s="2" t="s">
        <v>170</v>
      </c>
      <c r="B38" s="2" t="s">
        <v>173</v>
      </c>
      <c r="C38" s="2" t="s">
        <v>171</v>
      </c>
      <c r="D38" s="2" t="s">
        <v>172</v>
      </c>
      <c r="E38" s="3" t="s">
        <v>9</v>
      </c>
      <c r="F38" s="14">
        <v>107604</v>
      </c>
      <c r="G38" s="3" t="s">
        <v>62</v>
      </c>
      <c r="H38" s="9" t="s">
        <v>169</v>
      </c>
    </row>
    <row r="39" spans="1:8" ht="35.25" customHeight="1">
      <c r="A39" s="5" t="s">
        <v>175</v>
      </c>
      <c r="B39" s="5" t="s">
        <v>178</v>
      </c>
      <c r="C39" s="5" t="s">
        <v>176</v>
      </c>
      <c r="D39" s="5" t="s">
        <v>177</v>
      </c>
      <c r="E39" s="6" t="s">
        <v>9</v>
      </c>
      <c r="F39" s="15">
        <v>291892</v>
      </c>
      <c r="G39" s="6" t="s">
        <v>62</v>
      </c>
      <c r="H39" s="10" t="s">
        <v>174</v>
      </c>
    </row>
    <row r="40" spans="1:8" ht="35.25" customHeight="1">
      <c r="A40" s="7"/>
      <c r="B40" s="7"/>
      <c r="C40" s="7"/>
      <c r="D40" s="7"/>
      <c r="E40" s="7"/>
      <c r="F40" s="16">
        <f>SUM(F6:F39)</f>
        <v>256855614</v>
      </c>
      <c r="G40" s="7"/>
      <c r="H40" s="8"/>
    </row>
  </sheetData>
  <mergeCells count="2">
    <mergeCell ref="A4:H4"/>
    <mergeCell ref="A3:H3"/>
  </mergeCells>
  <pageMargins left="0.55118110236220474" right="0.55118110236220474" top="0.78740157480314965" bottom="0.59055118110236227" header="0.51181102362204722" footer="0.51181102362204722"/>
  <pageSetup paperSize="14" scale="80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RESERVAS-SGP PS</vt:lpstr>
      <vt:lpstr>'RESERVAS-SGP PS'!Títulos_a_imprimir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lmartinez</cp:lastModifiedBy>
  <cp:lastPrinted>2014-02-17T12:09:41Z</cp:lastPrinted>
  <dcterms:created xsi:type="dcterms:W3CDTF">2014-01-21T12:00:40Z</dcterms:created>
  <dcterms:modified xsi:type="dcterms:W3CDTF">2014-07-16T12:58:12Z</dcterms:modified>
</cp:coreProperties>
</file>